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180" windowHeight="10620"/>
  </bookViews>
  <sheets>
    <sheet name="Вып.плана." sheetId="2" r:id="rId1"/>
  </sheets>
  <definedNames>
    <definedName name="_xlnm.Print_Titles" localSheetId="0">Вып.плана.!$4:$5</definedName>
  </definedNames>
  <calcPr calcId="125725"/>
</workbook>
</file>

<file path=xl/calcChain.xml><?xml version="1.0" encoding="utf-8"?>
<calcChain xmlns="http://schemas.openxmlformats.org/spreadsheetml/2006/main">
  <c r="H37" i="2"/>
  <c r="G37"/>
  <c r="G38"/>
  <c r="G33"/>
  <c r="H25"/>
  <c r="H28"/>
  <c r="H14"/>
  <c r="H16"/>
  <c r="H15"/>
  <c r="F9"/>
  <c r="D15"/>
  <c r="F26"/>
  <c r="H26" s="1"/>
  <c r="F24"/>
  <c r="F22"/>
  <c r="F19"/>
  <c r="F17"/>
  <c r="H17" s="1"/>
  <c r="F11"/>
  <c r="F7"/>
  <c r="D11"/>
  <c r="E11"/>
  <c r="H8"/>
  <c r="H10"/>
  <c r="H12"/>
  <c r="H13"/>
  <c r="H18"/>
  <c r="H20"/>
  <c r="H23"/>
  <c r="H29"/>
  <c r="H34"/>
  <c r="H35"/>
  <c r="H36"/>
  <c r="G8"/>
  <c r="G10"/>
  <c r="G12"/>
  <c r="G13"/>
  <c r="G14"/>
  <c r="G16"/>
  <c r="G18"/>
  <c r="G20"/>
  <c r="G21"/>
  <c r="G23"/>
  <c r="G25"/>
  <c r="G27"/>
  <c r="G28"/>
  <c r="G29"/>
  <c r="G32"/>
  <c r="G34"/>
  <c r="G35"/>
  <c r="G36"/>
  <c r="E7"/>
  <c r="H7" s="1"/>
  <c r="E9"/>
  <c r="E19"/>
  <c r="H19" s="1"/>
  <c r="H24"/>
  <c r="D26"/>
  <c r="D24"/>
  <c r="G24" s="1"/>
  <c r="D22"/>
  <c r="D19"/>
  <c r="D17"/>
  <c r="G17"/>
  <c r="D9"/>
  <c r="D7"/>
  <c r="D6" s="1"/>
  <c r="D39" s="1"/>
  <c r="H33"/>
  <c r="G22"/>
  <c r="H32"/>
  <c r="G26"/>
  <c r="G15"/>
  <c r="H22"/>
  <c r="G11"/>
  <c r="H9" l="1"/>
  <c r="G19"/>
  <c r="G9"/>
  <c r="H11"/>
  <c r="F6"/>
  <c r="H6" s="1"/>
  <c r="E6"/>
  <c r="F39"/>
  <c r="G7"/>
  <c r="E39" l="1"/>
  <c r="G6"/>
  <c r="H39" l="1"/>
  <c r="G39"/>
</calcChain>
</file>

<file path=xl/sharedStrings.xml><?xml version="1.0" encoding="utf-8"?>
<sst xmlns="http://schemas.openxmlformats.org/spreadsheetml/2006/main" count="79" uniqueCount="78">
  <si>
    <t xml:space="preserve">                                  (подпись)</t>
  </si>
  <si>
    <t>Исполнитель    __________________</t>
  </si>
  <si>
    <t/>
  </si>
  <si>
    <t>Иные межбюджетные трансферты</t>
  </si>
  <si>
    <t xml:space="preserve">Субвенции бюджетам субъектов Российской Федерации и муниципальных образований </t>
  </si>
  <si>
    <t>Субсидии бюджетам субъектов Российской Федерации и муниципальных образований (межбюджетные субсидии)</t>
  </si>
  <si>
    <t>Безвозмездные поступления от других бюджетов бюджетной системы Российской Федерации, кроме бюджетов государственных внебюджетных фондов</t>
  </si>
  <si>
    <t>000.2.02.00.000.00.0000.000</t>
  </si>
  <si>
    <t>БЕЗВОЗМЕЗДНЫЕ ПОСТУПЛЕНИЯ</t>
  </si>
  <si>
    <t>000.2.00.00.000.00.0000.000</t>
  </si>
  <si>
    <t>Невыясненные поступления</t>
  </si>
  <si>
    <t>000.1.17.01.000.00.0000.000</t>
  </si>
  <si>
    <t>ПРОЧИЕ НЕНАЛОГОВЫЕ ДОХОДЫ</t>
  </si>
  <si>
    <t>000.1.17.00.000.00.0000.000</t>
  </si>
  <si>
    <t>ШТРАФЫ, САНКЦИИ, ВОЗМЕЩЕНИЕ УЩЕРБА</t>
  </si>
  <si>
    <t>000.1.16.00.000.00.0000.000</t>
  </si>
  <si>
    <t>Доходы от продажи земельных участков, находящихся в в государственной и муниципальной собственности (за исключением земельных участков автономных учреждений, а также земельных участков государственных и муниципальных предприятий, в том числе казенных)</t>
  </si>
  <si>
    <t>000.1.14.06.000.00.0000.000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</si>
  <si>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</si>
  <si>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000.1.14.02.000.00.0000.000</t>
  </si>
  <si>
    <t>ДОХОДЫ ОТ ПРОДАЖИ МАТЕРИАЛЬНЫХ И НЕМАТЕРИАЛЬНЫХ АКТИВОВ</t>
  </si>
  <si>
    <t>000.1.14.00.000.00.0000.000</t>
  </si>
  <si>
    <t>Доходы от оказания услуг и компенсации затрат государства</t>
  </si>
  <si>
    <t>000.1.13.01.000.00.0000.000</t>
  </si>
  <si>
    <t>ДОХОДЫ ОТ ОКАЗАНИЯ ПЛАТНЫХ УСЛУГ И КОМПЕНСАЦИИ ЗАТРАТ ГОСУДАРСТВА</t>
  </si>
  <si>
    <t>000.1.13.00.000.00.0000.000</t>
  </si>
  <si>
    <t>Плата за негативное воздействие на окружающую среду</t>
  </si>
  <si>
    <t>000.1.12.01.000.00.0000.000</t>
  </si>
  <si>
    <t>ПЛАТЕЖИ ПРИ ПОЛЬЗОВАНИИ ПРИРОДНЫМИ РЕСУРСАМИ</t>
  </si>
  <si>
    <t>000.1.12.00.000.00.0000.000</t>
  </si>
  <si>
    <t>Платежи от государственных и муниципальных унитарных предприятий</t>
  </si>
  <si>
    <t>000.1.11.07.000.00.0000.000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</si>
  <si>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</si>
  <si>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000.1.11.05.000.00.0000.000</t>
  </si>
  <si>
    <t>ДОХОДЫ ОТ ИСПОЛЬЗОВАНИЯ ИМУЩЕСТВА, НАХОДЯЩЕГОСЯ В ГОСУДАРСТВЕННОЙ И МУНИЦИПАЛЬНОЙ СОБСТВЕННОСТИ</t>
  </si>
  <si>
    <t>000.1.11.00.000.00.0000.000</t>
  </si>
  <si>
    <t>Государственная пошлина по делам, рассматриваемым в судах</t>
  </si>
  <si>
    <t>000.1.08.03.000.00.0000.000</t>
  </si>
  <si>
    <t>ГОСУДАРСТВЕННАЯ ПОШЛИНА</t>
  </si>
  <si>
    <t>000.1.08.00.000.00.0000.000</t>
  </si>
  <si>
    <t>Единый сельскохозяйственный налог</t>
  </si>
  <si>
    <t>000.1.05.03.000.00.0000.000</t>
  </si>
  <si>
    <t>Единый налог на вмененный доход для отдельных видов деятельности</t>
  </si>
  <si>
    <t>000.1.05.02.000.00.0000.000</t>
  </si>
  <si>
    <t>НАЛОГИ НА СОВОКУПНЫЙ ДОХОД</t>
  </si>
  <si>
    <t>000.1.05.00.000.00.0000.000</t>
  </si>
  <si>
    <t xml:space="preserve">Акцизы по подакцизным товарам (продукции), производимым на территории Российской Федерации </t>
  </si>
  <si>
    <t>000.1.03.02.000.00.0000.000</t>
  </si>
  <si>
    <t>НАЛОГИ НА ТОВАРЫ (РАБОТЫ, УСЛУГИ), РЕАЛИЗУЕМЫЕ НА ТЕРРИТОРИИ РОССИЙСКОЙ ФЕДЕРАЦИИ</t>
  </si>
  <si>
    <t>000.1.03.00.000.00.0000.000</t>
  </si>
  <si>
    <t>Налог на доходы физических лиц</t>
  </si>
  <si>
    <t>000.1.01.02.000.00.0000.000</t>
  </si>
  <si>
    <t>НАЛОГИ НА ПРИБЫЛЬ, ДОХОДЫ</t>
  </si>
  <si>
    <t>000.1.01.00.000.00.0000.000</t>
  </si>
  <si>
    <t>ДОХОДЫ</t>
  </si>
  <si>
    <t>000.1.00.00.000.00.0000.000</t>
  </si>
  <si>
    <t>Наименование</t>
  </si>
  <si>
    <t>Код</t>
  </si>
  <si>
    <t xml:space="preserve">    Исполнение</t>
  </si>
  <si>
    <t>% к годовым назначениям</t>
  </si>
  <si>
    <t>000.2.02.20.000.00.0000.000</t>
  </si>
  <si>
    <t>000.2.02.30.000.00.0000.000</t>
  </si>
  <si>
    <t>000.2.02.40.000.00.0000.000</t>
  </si>
  <si>
    <t>Налог, взимаемый в связи с применением патентной системы налогообложения, зачисляемый в бюджеты муниципальных районов</t>
  </si>
  <si>
    <t>000.2.19.00.000.00.0000.000</t>
  </si>
  <si>
    <t>Возврат остатков субсидии, субвенции и иных межбюджетных трансфертов, имеющих целевое назначение, прошлых лет</t>
  </si>
  <si>
    <t>000.1.06.00.000.00.0000.000</t>
  </si>
  <si>
    <t>НАЛОГИ НА ИМУЩЕСТВО</t>
  </si>
  <si>
    <t>000.1.06.04.000.00.0000.000</t>
  </si>
  <si>
    <t>Транспортный налог</t>
  </si>
  <si>
    <t>000.2.02.10.000.00.0000.000</t>
  </si>
  <si>
    <t>Дотации бюджетам муниципальных районов</t>
  </si>
  <si>
    <t>000.1.05.04.000.00.0000.000</t>
  </si>
  <si>
    <t>Годовые назначения на 2023 год</t>
  </si>
  <si>
    <t>% к факту 2022 года</t>
  </si>
  <si>
    <t>Факт на 01.07.2023г.</t>
  </si>
  <si>
    <t>Факт на 01.07.2022г.</t>
  </si>
  <si>
    <t>Сведения об исполнении бюджета Дергачевского муниципального района по доходам за 1 полугодие 2023 года</t>
  </si>
</sst>
</file>

<file path=xl/styles.xml><?xml version="1.0" encoding="utf-8"?>
<styleSheet xmlns="http://schemas.openxmlformats.org/spreadsheetml/2006/main">
  <numFmts count="2">
    <numFmt numFmtId="164" formatCode="#,##0.00;[Red]\-#,##0.00;0.00"/>
    <numFmt numFmtId="165" formatCode="#,##0.00_ ;[Red]\-#,##0.00\ 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4" fillId="2" borderId="3" xfId="1" applyNumberFormat="1" applyFont="1" applyFill="1" applyBorder="1" applyAlignment="1" applyProtection="1">
      <alignment horizontal="left" vertical="center" wrapText="1"/>
      <protection hidden="1"/>
    </xf>
    <xf numFmtId="0" fontId="4" fillId="2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3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3" xfId="1" applyNumberFormat="1" applyFont="1" applyFill="1" applyBorder="1" applyAlignment="1" applyProtection="1">
      <alignment horizontal="left" vertical="center" wrapText="1"/>
      <protection hidden="1"/>
    </xf>
    <xf numFmtId="0" fontId="4" fillId="4" borderId="4" xfId="1" applyNumberFormat="1" applyFont="1" applyFill="1" applyBorder="1" applyAlignment="1" applyProtection="1">
      <alignment horizontal="left" vertical="center" wrapText="1"/>
      <protection hidden="1"/>
    </xf>
    <xf numFmtId="0" fontId="4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4" borderId="6" xfId="1" applyNumberFormat="1" applyFont="1" applyFill="1" applyBorder="1" applyAlignment="1" applyProtection="1">
      <alignment horizontal="left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top" wrapText="1"/>
      <protection hidden="1"/>
    </xf>
    <xf numFmtId="0" fontId="4" fillId="0" borderId="8" xfId="1" applyNumberFormat="1" applyFont="1" applyFill="1" applyBorder="1" applyAlignment="1" applyProtection="1">
      <alignment horizontal="center" vertical="top" wrapText="1"/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1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5" borderId="0" xfId="1" applyFont="1" applyFill="1" applyAlignment="1" applyProtection="1">
      <protection hidden="1"/>
    </xf>
    <xf numFmtId="0" fontId="3" fillId="5" borderId="0" xfId="1" applyNumberFormat="1" applyFont="1" applyFill="1" applyAlignment="1" applyProtection="1">
      <alignment horizontal="centerContinuous"/>
      <protection hidden="1"/>
    </xf>
    <xf numFmtId="0" fontId="3" fillId="5" borderId="1" xfId="1" applyNumberFormat="1" applyFont="1" applyFill="1" applyBorder="1" applyAlignment="1" applyProtection="1">
      <alignment horizontal="centerContinuous"/>
      <protection hidden="1"/>
    </xf>
    <xf numFmtId="0" fontId="1" fillId="5" borderId="0" xfId="1" applyFill="1"/>
    <xf numFmtId="0" fontId="7" fillId="5" borderId="0" xfId="1" applyFont="1" applyFill="1" applyAlignment="1" applyProtection="1"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8" fillId="5" borderId="13" xfId="0" applyFont="1" applyFill="1" applyBorder="1" applyAlignment="1">
      <alignment wrapText="1"/>
    </xf>
    <xf numFmtId="0" fontId="8" fillId="5" borderId="13" xfId="0" applyFont="1" applyFill="1" applyBorder="1" applyAlignment="1">
      <alignment vertical="center" wrapText="1"/>
    </xf>
    <xf numFmtId="0" fontId="1" fillId="0" borderId="0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5" fontId="1" fillId="0" borderId="0" xfId="1" applyNumberFormat="1"/>
    <xf numFmtId="164" fontId="4" fillId="4" borderId="5" xfId="1" applyNumberFormat="1" applyFont="1" applyFill="1" applyBorder="1" applyAlignment="1" applyProtection="1">
      <alignment horizontal="center" vertical="center"/>
      <protection hidden="1"/>
    </xf>
    <xf numFmtId="164" fontId="4" fillId="5" borderId="13" xfId="1" applyNumberFormat="1" applyFont="1" applyFill="1" applyBorder="1" applyAlignment="1" applyProtection="1">
      <alignment horizontal="center" vertical="center"/>
      <protection hidden="1"/>
    </xf>
    <xf numFmtId="2" fontId="6" fillId="0" borderId="13" xfId="1" applyNumberFormat="1" applyFont="1" applyBorder="1" applyAlignment="1">
      <alignment horizontal="center"/>
    </xf>
    <xf numFmtId="164" fontId="4" fillId="3" borderId="3" xfId="1" applyNumberFormat="1" applyFont="1" applyFill="1" applyBorder="1" applyAlignment="1" applyProtection="1">
      <alignment horizontal="center" vertical="center"/>
      <protection hidden="1"/>
    </xf>
    <xf numFmtId="164" fontId="4" fillId="2" borderId="3" xfId="1" applyNumberFormat="1" applyFont="1" applyFill="1" applyBorder="1" applyAlignment="1" applyProtection="1">
      <alignment horizontal="center" vertical="center"/>
      <protection hidden="1"/>
    </xf>
    <xf numFmtId="164" fontId="4" fillId="3" borderId="13" xfId="1" applyNumberFormat="1" applyFont="1" applyFill="1" applyBorder="1" applyAlignment="1" applyProtection="1">
      <alignment horizontal="center" vertical="center"/>
      <protection hidden="1"/>
    </xf>
    <xf numFmtId="164" fontId="4" fillId="0" borderId="13" xfId="1" applyNumberFormat="1" applyFont="1" applyFill="1" applyBorder="1" applyAlignment="1" applyProtection="1">
      <alignment horizontal="center" vertical="center"/>
      <protection hidden="1"/>
    </xf>
    <xf numFmtId="164" fontId="4" fillId="2" borderId="13" xfId="1" applyNumberFormat="1" applyFont="1" applyFill="1" applyBorder="1" applyAlignment="1" applyProtection="1">
      <alignment horizontal="center" vertical="center"/>
      <protection hidden="1"/>
    </xf>
    <xf numFmtId="164" fontId="4" fillId="4" borderId="3" xfId="1" applyNumberFormat="1" applyFont="1" applyFill="1" applyBorder="1" applyAlignment="1" applyProtection="1">
      <alignment horizontal="center" vertical="center"/>
      <protection hidden="1"/>
    </xf>
    <xf numFmtId="164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top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5" borderId="1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1"/>
  <sheetViews>
    <sheetView showGridLines="0" showZeros="0" tabSelected="1" topLeftCell="C19" zoomScaleNormal="100" workbookViewId="0">
      <selection activeCell="J28" sqref="J28"/>
    </sheetView>
  </sheetViews>
  <sheetFormatPr defaultRowHeight="12.75"/>
  <cols>
    <col min="1" max="1" width="0.28515625" style="1" customWidth="1"/>
    <col min="2" max="2" width="23.42578125" style="1" customWidth="1"/>
    <col min="3" max="3" width="56.5703125" style="1" customWidth="1"/>
    <col min="4" max="6" width="14.42578125" style="1" customWidth="1"/>
    <col min="7" max="7" width="11.5703125" style="27" customWidth="1"/>
    <col min="8" max="8" width="10.140625" style="1" customWidth="1"/>
    <col min="9" max="246" width="9.140625" style="1" customWidth="1"/>
    <col min="247" max="16384" width="9.140625" style="1"/>
  </cols>
  <sheetData>
    <row r="1" spans="1:8" ht="12.75" customHeight="1">
      <c r="A1" s="6"/>
      <c r="B1" s="23"/>
      <c r="C1" s="23"/>
      <c r="D1" s="3"/>
      <c r="E1" s="3"/>
      <c r="F1" s="3"/>
      <c r="G1" s="28"/>
    </row>
    <row r="2" spans="1:8" ht="12.75" customHeight="1">
      <c r="A2" s="22" t="s">
        <v>77</v>
      </c>
      <c r="B2" s="22"/>
      <c r="C2" s="22"/>
      <c r="D2" s="21"/>
      <c r="E2" s="21"/>
      <c r="F2" s="21"/>
      <c r="G2" s="2"/>
      <c r="H2" s="2"/>
    </row>
    <row r="3" spans="1:8" ht="11.25" customHeight="1" thickBot="1">
      <c r="A3" s="6"/>
      <c r="B3" s="3"/>
      <c r="C3" s="3"/>
      <c r="D3" s="3"/>
      <c r="E3" s="3"/>
      <c r="F3" s="3"/>
      <c r="G3" s="24"/>
    </row>
    <row r="4" spans="1:8" ht="15.75" customHeight="1">
      <c r="A4" s="7"/>
      <c r="B4" s="20" t="s">
        <v>57</v>
      </c>
      <c r="C4" s="19" t="s">
        <v>56</v>
      </c>
      <c r="D4" s="46" t="s">
        <v>73</v>
      </c>
      <c r="E4" s="29" t="s">
        <v>2</v>
      </c>
      <c r="F4" s="29" t="s">
        <v>2</v>
      </c>
      <c r="G4" s="48" t="s">
        <v>58</v>
      </c>
      <c r="H4" s="48"/>
    </row>
    <row r="5" spans="1:8" ht="45" customHeight="1" thickBot="1">
      <c r="A5" s="7"/>
      <c r="B5" s="18"/>
      <c r="C5" s="17"/>
      <c r="D5" s="47"/>
      <c r="E5" s="45" t="s">
        <v>75</v>
      </c>
      <c r="F5" s="45" t="s">
        <v>76</v>
      </c>
      <c r="G5" s="30" t="s">
        <v>59</v>
      </c>
      <c r="H5" s="31" t="s">
        <v>74</v>
      </c>
    </row>
    <row r="6" spans="1:8" ht="15" customHeight="1">
      <c r="A6" s="8"/>
      <c r="B6" s="16" t="s">
        <v>55</v>
      </c>
      <c r="C6" s="15" t="s">
        <v>54</v>
      </c>
      <c r="D6" s="35">
        <f>D7+D9+D11+D17+D19+D22+D24+D26+D29+D30+D15</f>
        <v>91762106.799999997</v>
      </c>
      <c r="E6" s="35">
        <f>E7+E9+E11+E17+E19+E22+E24+E26+E29+E30+E15</f>
        <v>29351118.620000001</v>
      </c>
      <c r="F6" s="35">
        <f>F7+F9+F11+F17+F19+F22+F24+F26+F29+F30+F15</f>
        <v>47324211.969999999</v>
      </c>
      <c r="G6" s="36">
        <f>E6/D6*100</f>
        <v>31.986099320901818</v>
      </c>
      <c r="H6" s="37">
        <f>E6/F6*100</f>
        <v>62.021357352144413</v>
      </c>
    </row>
    <row r="7" spans="1:8" ht="15" customHeight="1">
      <c r="A7" s="8"/>
      <c r="B7" s="12" t="s">
        <v>53</v>
      </c>
      <c r="C7" s="11" t="s">
        <v>52</v>
      </c>
      <c r="D7" s="38">
        <f>D8</f>
        <v>38063000</v>
      </c>
      <c r="E7" s="38">
        <f>E8</f>
        <v>15796048.960000001</v>
      </c>
      <c r="F7" s="38">
        <f>F8</f>
        <v>15534951.43</v>
      </c>
      <c r="G7" s="36">
        <f t="shared" ref="G7:G39" si="0">E7/D7*100</f>
        <v>41.499747681475455</v>
      </c>
      <c r="H7" s="37">
        <f t="shared" ref="H7:H39" si="1">E7/F7*100</f>
        <v>101.68071030782748</v>
      </c>
    </row>
    <row r="8" spans="1:8" ht="15" customHeight="1">
      <c r="A8" s="8"/>
      <c r="B8" s="10" t="s">
        <v>51</v>
      </c>
      <c r="C8" s="9" t="s">
        <v>50</v>
      </c>
      <c r="D8" s="39">
        <v>38063000</v>
      </c>
      <c r="E8" s="39">
        <v>15796048.960000001</v>
      </c>
      <c r="F8" s="39">
        <v>15534951.43</v>
      </c>
      <c r="G8" s="36">
        <f t="shared" si="0"/>
        <v>41.499747681475455</v>
      </c>
      <c r="H8" s="37">
        <f t="shared" si="1"/>
        <v>101.68071030782748</v>
      </c>
    </row>
    <row r="9" spans="1:8" ht="21.75" customHeight="1">
      <c r="A9" s="8"/>
      <c r="B9" s="12" t="s">
        <v>49</v>
      </c>
      <c r="C9" s="11" t="s">
        <v>48</v>
      </c>
      <c r="D9" s="38">
        <f>D10</f>
        <v>9788600</v>
      </c>
      <c r="E9" s="38">
        <f>E10</f>
        <v>4838931.2699999996</v>
      </c>
      <c r="F9" s="38">
        <f>F10</f>
        <v>4627540.03</v>
      </c>
      <c r="G9" s="36">
        <f t="shared" si="0"/>
        <v>49.434354963937636</v>
      </c>
      <c r="H9" s="37">
        <f t="shared" si="1"/>
        <v>104.56811261770976</v>
      </c>
    </row>
    <row r="10" spans="1:8" ht="21.75" customHeight="1">
      <c r="A10" s="8"/>
      <c r="B10" s="10" t="s">
        <v>47</v>
      </c>
      <c r="C10" s="9" t="s">
        <v>46</v>
      </c>
      <c r="D10" s="39">
        <v>9788600</v>
      </c>
      <c r="E10" s="39">
        <v>4838931.2699999996</v>
      </c>
      <c r="F10" s="39">
        <v>4627540.03</v>
      </c>
      <c r="G10" s="36">
        <f t="shared" si="0"/>
        <v>49.434354963937636</v>
      </c>
      <c r="H10" s="37">
        <f t="shared" si="1"/>
        <v>104.56811261770976</v>
      </c>
    </row>
    <row r="11" spans="1:8" ht="15" customHeight="1">
      <c r="A11" s="8"/>
      <c r="B11" s="12" t="s">
        <v>45</v>
      </c>
      <c r="C11" s="11" t="s">
        <v>44</v>
      </c>
      <c r="D11" s="38">
        <f>D12+D13+D14</f>
        <v>4922000</v>
      </c>
      <c r="E11" s="38">
        <f>E12+E13+E14</f>
        <v>1440699.8800000001</v>
      </c>
      <c r="F11" s="38">
        <f>F12+F13+F14</f>
        <v>1615273.28</v>
      </c>
      <c r="G11" s="36">
        <f t="shared" si="0"/>
        <v>29.270619260463228</v>
      </c>
      <c r="H11" s="37">
        <f t="shared" si="1"/>
        <v>89.192330352917125</v>
      </c>
    </row>
    <row r="12" spans="1:8" ht="21.75" customHeight="1">
      <c r="A12" s="8"/>
      <c r="B12" s="10" t="s">
        <v>43</v>
      </c>
      <c r="C12" s="9" t="s">
        <v>42</v>
      </c>
      <c r="D12" s="39">
        <v>10000</v>
      </c>
      <c r="E12" s="39">
        <v>-90782.71</v>
      </c>
      <c r="F12" s="39">
        <v>32806.720000000001</v>
      </c>
      <c r="G12" s="36">
        <f t="shared" si="0"/>
        <v>-907.82710000000009</v>
      </c>
      <c r="H12" s="37">
        <f t="shared" si="1"/>
        <v>-276.71986105285748</v>
      </c>
    </row>
    <row r="13" spans="1:8" ht="15" customHeight="1">
      <c r="A13" s="8"/>
      <c r="B13" s="10" t="s">
        <v>41</v>
      </c>
      <c r="C13" s="9" t="s">
        <v>40</v>
      </c>
      <c r="D13" s="39">
        <v>4180000</v>
      </c>
      <c r="E13" s="39">
        <v>1036261.43</v>
      </c>
      <c r="F13" s="39">
        <v>1116612.5</v>
      </c>
      <c r="G13" s="36">
        <f t="shared" si="0"/>
        <v>24.790943301435409</v>
      </c>
      <c r="H13" s="37">
        <f t="shared" si="1"/>
        <v>92.804032732931077</v>
      </c>
    </row>
    <row r="14" spans="1:8" ht="38.25" customHeight="1">
      <c r="A14" s="8"/>
      <c r="B14" s="10" t="s">
        <v>72</v>
      </c>
      <c r="C14" s="9" t="s">
        <v>63</v>
      </c>
      <c r="D14" s="39">
        <v>732000</v>
      </c>
      <c r="E14" s="39">
        <v>495221.16</v>
      </c>
      <c r="F14" s="39">
        <v>465854.06</v>
      </c>
      <c r="G14" s="36">
        <f t="shared" si="0"/>
        <v>67.653163934426232</v>
      </c>
      <c r="H14" s="37">
        <f>E14/F14*100</f>
        <v>106.3039270281341</v>
      </c>
    </row>
    <row r="15" spans="1:8" ht="21" customHeight="1">
      <c r="A15" s="8"/>
      <c r="B15" s="12" t="s">
        <v>66</v>
      </c>
      <c r="C15" s="11" t="s">
        <v>67</v>
      </c>
      <c r="D15" s="38">
        <f>D16</f>
        <v>19023000</v>
      </c>
      <c r="E15" s="40">
        <v>3251271.52</v>
      </c>
      <c r="F15" s="40">
        <v>3468702.01</v>
      </c>
      <c r="G15" s="36">
        <f t="shared" si="0"/>
        <v>17.09126594122904</v>
      </c>
      <c r="H15" s="37">
        <f t="shared" ref="H15:H16" si="2">E15/F15*100</f>
        <v>93.731646899238839</v>
      </c>
    </row>
    <row r="16" spans="1:8" ht="15.75" customHeight="1">
      <c r="A16" s="8"/>
      <c r="B16" s="10" t="s">
        <v>68</v>
      </c>
      <c r="C16" s="9" t="s">
        <v>69</v>
      </c>
      <c r="D16" s="39">
        <v>19023000</v>
      </c>
      <c r="E16" s="42">
        <v>3251271.52</v>
      </c>
      <c r="F16" s="42">
        <v>3468702.01</v>
      </c>
      <c r="G16" s="36">
        <f t="shared" si="0"/>
        <v>17.09126594122904</v>
      </c>
      <c r="H16" s="37">
        <f t="shared" si="2"/>
        <v>93.731646899238839</v>
      </c>
    </row>
    <row r="17" spans="1:8" ht="15" customHeight="1">
      <c r="A17" s="8"/>
      <c r="B17" s="12" t="s">
        <v>39</v>
      </c>
      <c r="C17" s="11" t="s">
        <v>38</v>
      </c>
      <c r="D17" s="38">
        <f>D18</f>
        <v>2070000</v>
      </c>
      <c r="E17" s="38">
        <v>957199.02</v>
      </c>
      <c r="F17" s="38">
        <f>F18</f>
        <v>704646.45</v>
      </c>
      <c r="G17" s="36">
        <f t="shared" si="0"/>
        <v>46.241498550724643</v>
      </c>
      <c r="H17" s="37">
        <f t="shared" si="1"/>
        <v>135.84103347146646</v>
      </c>
    </row>
    <row r="18" spans="1:8" ht="15" customHeight="1">
      <c r="A18" s="8"/>
      <c r="B18" s="10" t="s">
        <v>37</v>
      </c>
      <c r="C18" s="9" t="s">
        <v>36</v>
      </c>
      <c r="D18" s="39">
        <v>2070000</v>
      </c>
      <c r="E18" s="39">
        <v>957199.02</v>
      </c>
      <c r="F18" s="39">
        <v>704646.45</v>
      </c>
      <c r="G18" s="36">
        <f t="shared" si="0"/>
        <v>46.241498550724643</v>
      </c>
      <c r="H18" s="37">
        <f t="shared" si="1"/>
        <v>135.84103347146646</v>
      </c>
    </row>
    <row r="19" spans="1:8" ht="21.75" customHeight="1">
      <c r="A19" s="8"/>
      <c r="B19" s="12" t="s">
        <v>35</v>
      </c>
      <c r="C19" s="11" t="s">
        <v>34</v>
      </c>
      <c r="D19" s="38">
        <f>D20+D21</f>
        <v>7579600</v>
      </c>
      <c r="E19" s="38">
        <f>E20+E21</f>
        <v>1320807.3699999999</v>
      </c>
      <c r="F19" s="38">
        <f>F20+F21</f>
        <v>2250667.62</v>
      </c>
      <c r="G19" s="36">
        <f t="shared" si="0"/>
        <v>17.425818908649532</v>
      </c>
      <c r="H19" s="37">
        <f t="shared" si="1"/>
        <v>58.685136724009027</v>
      </c>
    </row>
    <row r="20" spans="1:8" ht="62.25" customHeight="1">
      <c r="A20" s="8"/>
      <c r="B20" s="10" t="s">
        <v>33</v>
      </c>
      <c r="C20" s="9" t="s">
        <v>32</v>
      </c>
      <c r="D20" s="39">
        <v>7559600</v>
      </c>
      <c r="E20" s="39">
        <v>1264977.18</v>
      </c>
      <c r="F20" s="39">
        <v>2250667.62</v>
      </c>
      <c r="G20" s="36">
        <f t="shared" si="0"/>
        <v>16.73338774538335</v>
      </c>
      <c r="H20" s="37">
        <f t="shared" si="1"/>
        <v>56.20453099156417</v>
      </c>
    </row>
    <row r="21" spans="1:8" ht="21.75" customHeight="1">
      <c r="A21" s="8"/>
      <c r="B21" s="10" t="s">
        <v>31</v>
      </c>
      <c r="C21" s="9" t="s">
        <v>30</v>
      </c>
      <c r="D21" s="39">
        <v>20000</v>
      </c>
      <c r="E21" s="39">
        <v>55830.19</v>
      </c>
      <c r="F21" s="39">
        <v>0</v>
      </c>
      <c r="G21" s="36">
        <f t="shared" si="0"/>
        <v>279.15095000000002</v>
      </c>
      <c r="H21" s="41">
        <v>0</v>
      </c>
    </row>
    <row r="22" spans="1:8" ht="15" customHeight="1">
      <c r="A22" s="8"/>
      <c r="B22" s="12" t="s">
        <v>29</v>
      </c>
      <c r="C22" s="11" t="s">
        <v>28</v>
      </c>
      <c r="D22" s="38">
        <f>D23</f>
        <v>69200</v>
      </c>
      <c r="E22" s="38">
        <v>16665.37</v>
      </c>
      <c r="F22" s="38">
        <f>F23</f>
        <v>35143.83</v>
      </c>
      <c r="G22" s="36">
        <f t="shared" si="0"/>
        <v>24.082904624277454</v>
      </c>
      <c r="H22" s="37">
        <f t="shared" si="1"/>
        <v>47.420471815394052</v>
      </c>
    </row>
    <row r="23" spans="1:8" ht="15" customHeight="1">
      <c r="A23" s="8"/>
      <c r="B23" s="10" t="s">
        <v>27</v>
      </c>
      <c r="C23" s="9" t="s">
        <v>26</v>
      </c>
      <c r="D23" s="39">
        <v>69200</v>
      </c>
      <c r="E23" s="39">
        <v>16665.37</v>
      </c>
      <c r="F23" s="39">
        <v>35143.83</v>
      </c>
      <c r="G23" s="36">
        <f t="shared" si="0"/>
        <v>24.082904624277454</v>
      </c>
      <c r="H23" s="37">
        <f t="shared" si="1"/>
        <v>47.420471815394052</v>
      </c>
    </row>
    <row r="24" spans="1:8" ht="21.75" customHeight="1">
      <c r="A24" s="8"/>
      <c r="B24" s="12" t="s">
        <v>25</v>
      </c>
      <c r="C24" s="11" t="s">
        <v>24</v>
      </c>
      <c r="D24" s="38">
        <f>D25</f>
        <v>18000</v>
      </c>
      <c r="E24" s="38">
        <v>19612.5</v>
      </c>
      <c r="F24" s="38">
        <f>F25</f>
        <v>199765</v>
      </c>
      <c r="G24" s="36">
        <f t="shared" si="0"/>
        <v>108.95833333333333</v>
      </c>
      <c r="H24" s="37">
        <f t="shared" si="1"/>
        <v>9.8177858984306567</v>
      </c>
    </row>
    <row r="25" spans="1:8" ht="15" customHeight="1">
      <c r="A25" s="8"/>
      <c r="B25" s="10" t="s">
        <v>23</v>
      </c>
      <c r="C25" s="9" t="s">
        <v>22</v>
      </c>
      <c r="D25" s="39">
        <v>18000</v>
      </c>
      <c r="E25" s="39">
        <v>8215</v>
      </c>
      <c r="F25" s="39">
        <v>199765</v>
      </c>
      <c r="G25" s="36">
        <f t="shared" si="0"/>
        <v>45.638888888888893</v>
      </c>
      <c r="H25" s="37">
        <f>E25/F25*100</f>
        <v>4.1123319900883537</v>
      </c>
    </row>
    <row r="26" spans="1:8" ht="21.75" customHeight="1">
      <c r="A26" s="8"/>
      <c r="B26" s="12" t="s">
        <v>21</v>
      </c>
      <c r="C26" s="11" t="s">
        <v>20</v>
      </c>
      <c r="D26" s="38">
        <f>D27+D28</f>
        <v>9628706.8000000007</v>
      </c>
      <c r="E26" s="38">
        <v>1580820</v>
      </c>
      <c r="F26" s="38">
        <f>F27+F28</f>
        <v>18373385</v>
      </c>
      <c r="G26" s="36">
        <f t="shared" si="0"/>
        <v>16.41778104615253</v>
      </c>
      <c r="H26" s="37">
        <f t="shared" si="1"/>
        <v>8.6038582438674194</v>
      </c>
    </row>
    <row r="27" spans="1:8" ht="42.75" customHeight="1">
      <c r="A27" s="8"/>
      <c r="B27" s="10" t="s">
        <v>19</v>
      </c>
      <c r="C27" s="9" t="s">
        <v>18</v>
      </c>
      <c r="D27" s="39">
        <v>3201000</v>
      </c>
      <c r="E27" s="39">
        <v>0</v>
      </c>
      <c r="F27" s="39">
        <v>0</v>
      </c>
      <c r="G27" s="36">
        <f t="shared" si="0"/>
        <v>0</v>
      </c>
      <c r="H27" s="36">
        <v>0</v>
      </c>
    </row>
    <row r="28" spans="1:8" ht="53.25" customHeight="1">
      <c r="A28" s="8"/>
      <c r="B28" s="10" t="s">
        <v>17</v>
      </c>
      <c r="C28" s="9" t="s">
        <v>16</v>
      </c>
      <c r="D28" s="39">
        <v>6427706.7999999998</v>
      </c>
      <c r="E28" s="39">
        <v>1580820</v>
      </c>
      <c r="F28" s="39">
        <v>18373385</v>
      </c>
      <c r="G28" s="36">
        <f t="shared" si="0"/>
        <v>24.593841150315072</v>
      </c>
      <c r="H28" s="37">
        <f t="shared" si="1"/>
        <v>8.6038582438674194</v>
      </c>
    </row>
    <row r="29" spans="1:8" ht="15" customHeight="1">
      <c r="A29" s="8"/>
      <c r="B29" s="12" t="s">
        <v>15</v>
      </c>
      <c r="C29" s="11" t="s">
        <v>14</v>
      </c>
      <c r="D29" s="38">
        <v>600000</v>
      </c>
      <c r="E29" s="38">
        <v>250030.76</v>
      </c>
      <c r="F29" s="38">
        <v>384437.32</v>
      </c>
      <c r="G29" s="36">
        <f t="shared" si="0"/>
        <v>41.671793333333333</v>
      </c>
      <c r="H29" s="37">
        <f t="shared" si="1"/>
        <v>65.038108162859942</v>
      </c>
    </row>
    <row r="30" spans="1:8" ht="15" customHeight="1">
      <c r="A30" s="8"/>
      <c r="B30" s="12" t="s">
        <v>13</v>
      </c>
      <c r="C30" s="11" t="s">
        <v>12</v>
      </c>
      <c r="D30" s="38">
        <v>0</v>
      </c>
      <c r="E30" s="38">
        <v>-120968.03</v>
      </c>
      <c r="F30" s="38">
        <v>129700</v>
      </c>
      <c r="G30" s="41">
        <v>0</v>
      </c>
      <c r="H30" s="36">
        <v>0</v>
      </c>
    </row>
    <row r="31" spans="1:8" ht="15" customHeight="1">
      <c r="A31" s="8"/>
      <c r="B31" s="10" t="s">
        <v>11</v>
      </c>
      <c r="C31" s="9" t="s">
        <v>10</v>
      </c>
      <c r="D31" s="39">
        <v>0</v>
      </c>
      <c r="E31" s="39">
        <v>-120968.03</v>
      </c>
      <c r="F31" s="39">
        <v>129700</v>
      </c>
      <c r="G31" s="41">
        <v>0</v>
      </c>
      <c r="H31" s="36">
        <v>0</v>
      </c>
    </row>
    <row r="32" spans="1:8" ht="15" customHeight="1">
      <c r="A32" s="8"/>
      <c r="B32" s="14" t="s">
        <v>9</v>
      </c>
      <c r="C32" s="13" t="s">
        <v>8</v>
      </c>
      <c r="D32" s="43">
        <v>523144831.5</v>
      </c>
      <c r="E32" s="43">
        <v>253480012.43000001</v>
      </c>
      <c r="F32" s="43">
        <v>200444224.25</v>
      </c>
      <c r="G32" s="36">
        <f t="shared" si="0"/>
        <v>48.453123717805482</v>
      </c>
      <c r="H32" s="37">
        <f t="shared" si="1"/>
        <v>126.45912516483997</v>
      </c>
    </row>
    <row r="33" spans="1:8" ht="39" customHeight="1">
      <c r="A33" s="8"/>
      <c r="B33" s="12" t="s">
        <v>7</v>
      </c>
      <c r="C33" s="11" t="s">
        <v>6</v>
      </c>
      <c r="D33" s="38">
        <v>523230237.52999997</v>
      </c>
      <c r="E33" s="38">
        <v>253465418.46000001</v>
      </c>
      <c r="F33" s="38">
        <v>200355024.25</v>
      </c>
      <c r="G33" s="36">
        <f>E33/D33*100</f>
        <v>48.44242558620617</v>
      </c>
      <c r="H33" s="37">
        <f t="shared" si="1"/>
        <v>126.50814193894617</v>
      </c>
    </row>
    <row r="34" spans="1:8" ht="21.75" customHeight="1">
      <c r="A34" s="8"/>
      <c r="B34" s="10" t="s">
        <v>70</v>
      </c>
      <c r="C34" s="9" t="s">
        <v>71</v>
      </c>
      <c r="D34" s="39">
        <v>136731300</v>
      </c>
      <c r="E34" s="39">
        <v>75202180</v>
      </c>
      <c r="F34" s="39">
        <v>58934600</v>
      </c>
      <c r="G34" s="36">
        <f t="shared" si="0"/>
        <v>54.999974402349714</v>
      </c>
      <c r="H34" s="37">
        <f t="shared" si="1"/>
        <v>127.60276645637707</v>
      </c>
    </row>
    <row r="35" spans="1:8" ht="21.75" customHeight="1">
      <c r="A35" s="8"/>
      <c r="B35" s="10" t="s">
        <v>60</v>
      </c>
      <c r="C35" s="9" t="s">
        <v>5</v>
      </c>
      <c r="D35" s="39">
        <v>132257419.11</v>
      </c>
      <c r="E35" s="39">
        <v>25687658.129999999</v>
      </c>
      <c r="F35" s="39">
        <v>17784834.940000001</v>
      </c>
      <c r="G35" s="36">
        <f t="shared" si="0"/>
        <v>19.422470438981787</v>
      </c>
      <c r="H35" s="37">
        <f t="shared" si="1"/>
        <v>144.43574099316322</v>
      </c>
    </row>
    <row r="36" spans="1:8" ht="21.75" customHeight="1">
      <c r="A36" s="8"/>
      <c r="B36" s="10" t="s">
        <v>61</v>
      </c>
      <c r="C36" s="9" t="s">
        <v>4</v>
      </c>
      <c r="D36" s="39">
        <v>242412377.09999999</v>
      </c>
      <c r="E36" s="39">
        <v>144335897.65000001</v>
      </c>
      <c r="F36" s="39">
        <v>116837255.8</v>
      </c>
      <c r="G36" s="36">
        <f t="shared" si="0"/>
        <v>59.541472005968799</v>
      </c>
      <c r="H36" s="37">
        <f t="shared" si="1"/>
        <v>123.53585049709804</v>
      </c>
    </row>
    <row r="37" spans="1:8" ht="15" customHeight="1">
      <c r="A37" s="8"/>
      <c r="B37" s="10" t="s">
        <v>62</v>
      </c>
      <c r="C37" s="9" t="s">
        <v>3</v>
      </c>
      <c r="D37" s="39">
        <v>11829141.32</v>
      </c>
      <c r="E37" s="39">
        <v>8239682.6799999997</v>
      </c>
      <c r="F37" s="39">
        <v>6798333.5099999998</v>
      </c>
      <c r="G37" s="36">
        <f t="shared" si="0"/>
        <v>69.655797129321968</v>
      </c>
      <c r="H37" s="37">
        <f t="shared" si="1"/>
        <v>121.20150722055412</v>
      </c>
    </row>
    <row r="38" spans="1:8" ht="35.25" customHeight="1">
      <c r="A38" s="32"/>
      <c r="B38" s="10" t="s">
        <v>64</v>
      </c>
      <c r="C38" s="9" t="s">
        <v>65</v>
      </c>
      <c r="D38" s="39">
        <v>-85406.03</v>
      </c>
      <c r="E38" s="39">
        <v>-85406.03</v>
      </c>
      <c r="F38" s="39">
        <v>0</v>
      </c>
      <c r="G38" s="36">
        <f t="shared" si="0"/>
        <v>100</v>
      </c>
      <c r="H38" s="41">
        <v>0</v>
      </c>
    </row>
    <row r="39" spans="1:8" ht="15" customHeight="1" thickBot="1">
      <c r="A39" s="32"/>
      <c r="B39" s="33"/>
      <c r="C39" s="33"/>
      <c r="D39" s="44">
        <f>D32+D6</f>
        <v>614906938.29999995</v>
      </c>
      <c r="E39" s="44">
        <f>E32+E6</f>
        <v>282831131.05000001</v>
      </c>
      <c r="F39" s="44">
        <f>F32+F6</f>
        <v>247768436.22</v>
      </c>
      <c r="G39" s="36">
        <f t="shared" si="0"/>
        <v>45.995761867954847</v>
      </c>
      <c r="H39" s="37">
        <f t="shared" si="1"/>
        <v>114.15139691113316</v>
      </c>
    </row>
    <row r="40" spans="1:8" ht="35.25" hidden="1" customHeight="1">
      <c r="A40" s="6"/>
      <c r="B40" s="3"/>
      <c r="C40" s="3"/>
      <c r="D40" s="3"/>
      <c r="E40" s="3"/>
      <c r="F40" s="3"/>
      <c r="G40" s="24"/>
    </row>
    <row r="41" spans="1:8" ht="11.25" hidden="1" customHeight="1">
      <c r="A41" s="6" t="s">
        <v>1</v>
      </c>
      <c r="B41" s="3"/>
      <c r="C41" s="3"/>
      <c r="D41" s="5"/>
      <c r="E41" s="5"/>
      <c r="F41" s="5"/>
      <c r="G41" s="25"/>
    </row>
    <row r="42" spans="1:8" ht="11.25" hidden="1" customHeight="1">
      <c r="A42" s="3" t="s">
        <v>0</v>
      </c>
      <c r="B42" s="3"/>
      <c r="C42" s="3"/>
      <c r="D42" s="4"/>
      <c r="E42" s="4"/>
      <c r="F42" s="4"/>
      <c r="G42" s="26"/>
    </row>
    <row r="43" spans="1:8" ht="11.25" customHeight="1">
      <c r="A43" s="3"/>
      <c r="B43" s="3"/>
      <c r="C43" s="3"/>
      <c r="D43" s="3"/>
      <c r="E43" s="3"/>
      <c r="F43" s="3"/>
      <c r="G43" s="24"/>
    </row>
    <row r="47" spans="1:8">
      <c r="D47" s="34"/>
      <c r="E47" s="34"/>
    </row>
    <row r="51" spans="4:4">
      <c r="D51" s="34"/>
    </row>
  </sheetData>
  <mergeCells count="2">
    <mergeCell ref="D4:D5"/>
    <mergeCell ref="G4:H4"/>
  </mergeCells>
  <pageMargins left="0.19685039370078741" right="0.19685039370078741" top="0.59055118110236227" bottom="0" header="0.19685039370078741" footer="0.19685039370078741"/>
  <pageSetup paperSize="9" scale="6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Вып.плана.</vt:lpstr>
      <vt:lpstr>Вып.плана.!Заголовки_для_печати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Budjet2</cp:lastModifiedBy>
  <cp:lastPrinted>2023-04-18T05:31:53Z</cp:lastPrinted>
  <dcterms:created xsi:type="dcterms:W3CDTF">2016-04-12T06:29:51Z</dcterms:created>
  <dcterms:modified xsi:type="dcterms:W3CDTF">2023-07-14T07:43:47Z</dcterms:modified>
</cp:coreProperties>
</file>